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D.GCT\Cotações baixada Maranhense\"/>
    </mc:Choice>
  </mc:AlternateContent>
  <bookViews>
    <workbookView xWindow="360" yWindow="30" windowWidth="17115" windowHeight="6405"/>
  </bookViews>
  <sheets>
    <sheet name="Mat Limpeza" sheetId="1" r:id="rId1"/>
  </sheets>
  <definedNames>
    <definedName name="un">'Mat Limpeza'!#REF!</definedName>
  </definedNames>
  <calcPr calcId="15251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6" i="1"/>
  <c r="H6" i="1"/>
  <c r="H7" i="1"/>
  <c r="H8" i="1"/>
  <c r="H9" i="1"/>
  <c r="H10" i="1"/>
  <c r="H11" i="1"/>
  <c r="H12" i="1"/>
  <c r="H14" i="1"/>
  <c r="H27" i="1"/>
  <c r="H15" i="1"/>
  <c r="H16" i="1"/>
  <c r="H17" i="1"/>
  <c r="H18" i="1"/>
  <c r="H19" i="1"/>
  <c r="H20" i="1"/>
  <c r="H21" i="1"/>
  <c r="H22" i="1"/>
  <c r="H23" i="1"/>
  <c r="H24" i="1"/>
  <c r="H25" i="1"/>
  <c r="H26" i="1"/>
  <c r="H13" i="1"/>
  <c r="I28" i="1" l="1"/>
</calcChain>
</file>

<file path=xl/sharedStrings.xml><?xml version="1.0" encoding="utf-8"?>
<sst xmlns="http://schemas.openxmlformats.org/spreadsheetml/2006/main" count="58" uniqueCount="37">
  <si>
    <t>DESCRIÇÃO</t>
  </si>
  <si>
    <t>QUANT</t>
  </si>
  <si>
    <t>ITEM</t>
  </si>
  <si>
    <t>UNID</t>
  </si>
  <si>
    <t>mês/ano cotação:</t>
  </si>
  <si>
    <t>COTAÇÃO 1</t>
  </si>
  <si>
    <t>COTAÇÃO 2</t>
  </si>
  <si>
    <t>COTAÇÃO 3</t>
  </si>
  <si>
    <t>COTAÇÕES DE MATERIAIS</t>
  </si>
  <si>
    <t>COTAÇÕES</t>
  </si>
  <si>
    <t>TOTAL DE MATERIAIS DE LIMPEZA</t>
  </si>
  <si>
    <t>Caneta Esferográfica</t>
  </si>
  <si>
    <t xml:space="preserve">Lapis </t>
  </si>
  <si>
    <t>Borracha</t>
  </si>
  <si>
    <t>un</t>
  </si>
  <si>
    <t>Marcador de Texto</t>
  </si>
  <si>
    <t>Rolo Duréx</t>
  </si>
  <si>
    <t>Cola Branca</t>
  </si>
  <si>
    <t>Corretivos de texto</t>
  </si>
  <si>
    <t>Fita Crepe</t>
  </si>
  <si>
    <t>Fita de Empacotamento</t>
  </si>
  <si>
    <t>Blocos Adesivos Post-it Amarelo 4 Blocos de 38 mm x 50 mm - 100 folhas cada</t>
  </si>
  <si>
    <t>Papel Sulfite 75g Alcalino 210x297 A4 Office Ipaper PT 500 Folhas</t>
  </si>
  <si>
    <t>Caneta p/cd/ dvd/blu-ray 2.0mm preta Pilot BT 1 UN</t>
  </si>
  <si>
    <t>Envelope comercial 114x162 s/rpc 75g rpc10os Celucat CX 10 UN</t>
  </si>
  <si>
    <t>Estilete</t>
  </si>
  <si>
    <t>Arquivo morto papelão reciclado (350x135x240) Frugis UN 1 PC</t>
  </si>
  <si>
    <t>Grampo 26/6 Galvanizado C/5000un para grampeadores</t>
  </si>
  <si>
    <t>Caixa Clips com 100 unidades</t>
  </si>
  <si>
    <t>Envelope 240x340mm ouro com 10 unidades</t>
  </si>
  <si>
    <t>Pasta suspensa</t>
  </si>
  <si>
    <t>MÉDIA COTAÇÃO</t>
  </si>
  <si>
    <t>Grampo Trilho - 50 unidades</t>
  </si>
  <si>
    <t>CD/R</t>
  </si>
  <si>
    <t>DVD/R</t>
  </si>
  <si>
    <t>,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</si>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</sst>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R$&quot;\ #,##0.00;\-&quot;R$&quot;\ #,##0.00"/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Border="1" applyAlignment="1">
      <alignment horizontal="center" vertical="top"/>
    </xf>
    <xf numFmtId="4" fontId="0" fillId="0" borderId="0" xfId="0" applyNumberFormat="1" applyBorder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4" fontId="0" fillId="0" borderId="8" xfId="0" applyNumberFormat="1" applyBorder="1" applyAlignment="1">
      <alignment horizontal="center" vertical="top"/>
    </xf>
    <xf numFmtId="164" fontId="0" fillId="0" borderId="8" xfId="0" applyNumberForma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/>
    </xf>
    <xf numFmtId="0" fontId="0" fillId="2" borderId="0" xfId="0" applyFill="1" applyBorder="1" applyAlignment="1">
      <alignment horizontal="left" vertical="top" wrapText="1"/>
    </xf>
    <xf numFmtId="7" fontId="0" fillId="0" borderId="0" xfId="0" applyNumberFormat="1" applyBorder="1" applyAlignment="1">
      <alignment horizontal="center" wrapText="1"/>
    </xf>
    <xf numFmtId="7" fontId="0" fillId="0" borderId="0" xfId="0" applyNumberForma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GridLines="0" tabSelected="1" workbookViewId="0">
      <selection activeCell="H2" sqref="H2"/>
    </sheetView>
  </sheetViews>
  <sheetFormatPr defaultRowHeight="15" x14ac:dyDescent="0.25"/>
  <cols>
    <col min="1" max="1" width="4.85546875" style="17" customWidth="1"/>
    <col min="2" max="2" width="71.85546875" style="30" customWidth="1"/>
    <col min="3" max="3" width="12.5703125" style="21" customWidth="1"/>
    <col min="4" max="4" width="7.42578125" style="25" customWidth="1"/>
    <col min="5" max="5" width="12.28515625" style="9" customWidth="1"/>
    <col min="6" max="6" width="11.85546875" style="9" customWidth="1"/>
    <col min="7" max="7" width="11.5703125" style="9" customWidth="1"/>
    <col min="8" max="8" width="16.7109375" style="9" customWidth="1"/>
    <col min="9" max="9" width="14.140625" style="4" customWidth="1"/>
    <col min="10" max="10" width="10.7109375" style="4" customWidth="1"/>
    <col min="11" max="11" width="9.140625" style="4"/>
    <col min="12" max="12" width="10.28515625" style="1" customWidth="1"/>
    <col min="13" max="13" width="10.140625" customWidth="1"/>
  </cols>
  <sheetData>
    <row r="1" spans="1:13" ht="24.75" customHeight="1" x14ac:dyDescent="0.25">
      <c r="A1" s="13" t="s">
        <v>8</v>
      </c>
      <c r="B1" s="26"/>
      <c r="C1" s="18"/>
      <c r="D1" s="22"/>
      <c r="E1" s="6"/>
      <c r="F1" s="6"/>
      <c r="G1" s="7" t="s">
        <v>4</v>
      </c>
      <c r="H1" s="10">
        <v>42826</v>
      </c>
    </row>
    <row r="2" spans="1:13" ht="7.5" customHeight="1" thickBot="1" x14ac:dyDescent="0.3">
      <c r="A2" s="13"/>
      <c r="B2" s="26"/>
      <c r="C2" s="18"/>
      <c r="D2" s="22"/>
      <c r="E2" s="6"/>
      <c r="F2" s="6"/>
      <c r="G2" s="6"/>
      <c r="H2" s="8"/>
    </row>
    <row r="3" spans="1:13" ht="13.5" customHeight="1" x14ac:dyDescent="0.25">
      <c r="A3" s="14"/>
      <c r="B3" s="27"/>
      <c r="C3" s="38"/>
      <c r="D3" s="43"/>
      <c r="E3" s="53" t="s">
        <v>9</v>
      </c>
      <c r="F3" s="54"/>
      <c r="G3" s="55"/>
      <c r="H3" s="51" t="s">
        <v>31</v>
      </c>
      <c r="I3" s="48"/>
      <c r="J3" s="2"/>
      <c r="K3" s="2"/>
    </row>
    <row r="4" spans="1:13" ht="27" customHeight="1" thickBot="1" x14ac:dyDescent="0.3">
      <c r="A4" s="36" t="s">
        <v>2</v>
      </c>
      <c r="B4" s="37" t="s">
        <v>0</v>
      </c>
      <c r="C4" s="39" t="s">
        <v>3</v>
      </c>
      <c r="D4" s="44" t="s">
        <v>1</v>
      </c>
      <c r="E4" s="42" t="s">
        <v>5</v>
      </c>
      <c r="F4" s="40" t="s">
        <v>6</v>
      </c>
      <c r="G4" s="41" t="s">
        <v>7</v>
      </c>
      <c r="H4" s="52"/>
      <c r="I4" s="44" t="s">
        <v>36</v>
      </c>
      <c r="J4" s="3"/>
      <c r="K4" s="3"/>
      <c r="M4" s="5"/>
    </row>
    <row r="5" spans="1:13" ht="6.75" customHeight="1" x14ac:dyDescent="0.25">
      <c r="A5" s="15"/>
      <c r="B5" s="28"/>
      <c r="C5" s="19"/>
      <c r="D5" s="23"/>
      <c r="E5" s="11"/>
      <c r="F5" s="11"/>
      <c r="G5" s="11"/>
      <c r="H5" s="11"/>
      <c r="I5" s="2"/>
      <c r="J5" s="3"/>
      <c r="K5" s="3"/>
      <c r="M5" s="5"/>
    </row>
    <row r="6" spans="1:13" x14ac:dyDescent="0.25">
      <c r="A6" s="16">
        <v>1</v>
      </c>
      <c r="B6" s="29" t="s">
        <v>22</v>
      </c>
      <c r="C6" s="20" t="s">
        <v>14</v>
      </c>
      <c r="D6" s="24">
        <v>3</v>
      </c>
      <c r="E6" s="46">
        <v>16.899999999999999</v>
      </c>
      <c r="F6" s="47">
        <v>18.309999999999999</v>
      </c>
      <c r="G6" s="47">
        <v>21.9</v>
      </c>
      <c r="H6" s="12">
        <f t="shared" ref="H6:H12" si="0">AVERAGE(E6:G6)</f>
        <v>19.036666666666665</v>
      </c>
      <c r="I6" s="2">
        <f>D6*H6</f>
        <v>57.11</v>
      </c>
      <c r="J6" s="3"/>
      <c r="K6" s="3"/>
      <c r="M6" s="5"/>
    </row>
    <row r="7" spans="1:13" x14ac:dyDescent="0.25">
      <c r="A7" s="16">
        <v>2</v>
      </c>
      <c r="B7" s="45" t="s">
        <v>11</v>
      </c>
      <c r="C7" s="20" t="s">
        <v>14</v>
      </c>
      <c r="D7" s="24">
        <v>5</v>
      </c>
      <c r="E7" s="47">
        <v>1.29</v>
      </c>
      <c r="F7" s="47">
        <v>1.05</v>
      </c>
      <c r="G7" s="47">
        <v>1.45</v>
      </c>
      <c r="H7" s="12">
        <f t="shared" si="0"/>
        <v>1.2633333333333334</v>
      </c>
      <c r="I7" s="2">
        <f t="shared" ref="I7:I27" si="1">D7*H7</f>
        <v>6.3166666666666673</v>
      </c>
      <c r="J7" s="3"/>
      <c r="K7" s="3"/>
      <c r="M7" s="5"/>
    </row>
    <row r="8" spans="1:13" x14ac:dyDescent="0.25">
      <c r="A8" s="16">
        <v>3</v>
      </c>
      <c r="B8" s="29" t="s">
        <v>12</v>
      </c>
      <c r="C8" s="20" t="s">
        <v>14</v>
      </c>
      <c r="D8" s="24">
        <v>5</v>
      </c>
      <c r="E8" s="46">
        <v>0.99</v>
      </c>
      <c r="F8" s="47">
        <v>2.2599999999999998</v>
      </c>
      <c r="G8" s="47">
        <v>1.99</v>
      </c>
      <c r="H8" s="12">
        <f t="shared" si="0"/>
        <v>1.7466666666666668</v>
      </c>
      <c r="I8" s="2">
        <f t="shared" si="1"/>
        <v>8.7333333333333343</v>
      </c>
    </row>
    <row r="9" spans="1:13" x14ac:dyDescent="0.25">
      <c r="A9" s="16">
        <v>4</v>
      </c>
      <c r="B9" s="45" t="s">
        <v>13</v>
      </c>
      <c r="C9" s="20" t="s">
        <v>14</v>
      </c>
      <c r="D9" s="24">
        <v>3</v>
      </c>
      <c r="E9" s="47">
        <v>2.4900000000000002</v>
      </c>
      <c r="F9" s="47">
        <v>5.9</v>
      </c>
      <c r="G9" s="47">
        <v>0.84</v>
      </c>
      <c r="H9" s="12">
        <f t="shared" si="0"/>
        <v>3.0766666666666667</v>
      </c>
      <c r="I9" s="2">
        <f t="shared" si="1"/>
        <v>9.23</v>
      </c>
    </row>
    <row r="10" spans="1:13" x14ac:dyDescent="0.25">
      <c r="A10" s="16">
        <v>5</v>
      </c>
      <c r="B10" s="45" t="s">
        <v>16</v>
      </c>
      <c r="C10" s="20" t="s">
        <v>14</v>
      </c>
      <c r="D10" s="24">
        <v>2</v>
      </c>
      <c r="E10" s="47">
        <v>3</v>
      </c>
      <c r="F10" s="47">
        <v>1.01</v>
      </c>
      <c r="G10" s="47">
        <v>2.2799999999999998</v>
      </c>
      <c r="H10" s="12">
        <f t="shared" si="0"/>
        <v>2.0966666666666662</v>
      </c>
      <c r="I10" s="2">
        <f t="shared" si="1"/>
        <v>4.1933333333333325</v>
      </c>
    </row>
    <row r="11" spans="1:13" x14ac:dyDescent="0.25">
      <c r="A11" s="16">
        <v>6</v>
      </c>
      <c r="B11" s="29" t="s">
        <v>15</v>
      </c>
      <c r="C11" s="20" t="s">
        <v>14</v>
      </c>
      <c r="D11" s="24">
        <v>2</v>
      </c>
      <c r="E11" s="47">
        <v>1.85</v>
      </c>
      <c r="F11" s="47">
        <v>3.35</v>
      </c>
      <c r="G11" s="47">
        <v>2.2999999999999998</v>
      </c>
      <c r="H11" s="12">
        <f t="shared" si="0"/>
        <v>2.5</v>
      </c>
      <c r="I11" s="2">
        <f t="shared" si="1"/>
        <v>5</v>
      </c>
    </row>
    <row r="12" spans="1:13" x14ac:dyDescent="0.25">
      <c r="A12" s="16">
        <v>7</v>
      </c>
      <c r="B12" s="29" t="s">
        <v>28</v>
      </c>
      <c r="C12" s="20" t="s">
        <v>14</v>
      </c>
      <c r="D12" s="24">
        <v>2</v>
      </c>
      <c r="E12" s="47">
        <v>1.52</v>
      </c>
      <c r="F12" s="47">
        <v>2.2000000000000002</v>
      </c>
      <c r="G12" s="47">
        <v>3.66</v>
      </c>
      <c r="H12" s="12">
        <f t="shared" si="0"/>
        <v>2.4600000000000004</v>
      </c>
      <c r="I12" s="2">
        <f t="shared" si="1"/>
        <v>4.9200000000000008</v>
      </c>
    </row>
    <row r="13" spans="1:13" x14ac:dyDescent="0.25">
      <c r="A13" s="16">
        <v>8</v>
      </c>
      <c r="B13" s="29" t="s">
        <v>27</v>
      </c>
      <c r="C13" s="20" t="s">
        <v>14</v>
      </c>
      <c r="D13" s="24">
        <v>2</v>
      </c>
      <c r="E13" s="47">
        <v>8.0500000000000007</v>
      </c>
      <c r="F13" s="47">
        <v>5.08</v>
      </c>
      <c r="G13" s="47">
        <v>3.9</v>
      </c>
      <c r="H13" s="12">
        <f>AVERAGE(E13:G13)</f>
        <v>5.6766666666666667</v>
      </c>
      <c r="I13" s="2">
        <f t="shared" si="1"/>
        <v>11.353333333333333</v>
      </c>
    </row>
    <row r="14" spans="1:13" ht="16.5" customHeight="1" x14ac:dyDescent="0.25">
      <c r="A14" s="16">
        <v>9</v>
      </c>
      <c r="B14" s="29" t="s">
        <v>17</v>
      </c>
      <c r="C14" s="20" t="s">
        <v>14</v>
      </c>
      <c r="D14" s="24">
        <v>2</v>
      </c>
      <c r="E14" s="47">
        <v>5.2</v>
      </c>
      <c r="F14" s="47">
        <v>4.28</v>
      </c>
      <c r="G14" s="47">
        <v>3.1</v>
      </c>
      <c r="H14" s="12">
        <f>AVERAGE(E14:G14)</f>
        <v>4.1933333333333334</v>
      </c>
      <c r="I14" s="2">
        <f t="shared" si="1"/>
        <v>8.3866666666666667</v>
      </c>
    </row>
    <row r="15" spans="1:13" x14ac:dyDescent="0.25">
      <c r="A15" s="16">
        <v>10</v>
      </c>
      <c r="B15" s="29" t="s">
        <v>18</v>
      </c>
      <c r="C15" s="20" t="s">
        <v>14</v>
      </c>
      <c r="D15" s="24">
        <v>2</v>
      </c>
      <c r="E15" s="47">
        <v>5.35</v>
      </c>
      <c r="F15" s="47">
        <v>1.66</v>
      </c>
      <c r="G15" s="47">
        <v>4.0999999999999996</v>
      </c>
      <c r="H15" s="12">
        <f t="shared" ref="H15:H27" si="2">AVERAGE(E15:G15)</f>
        <v>3.7033333333333331</v>
      </c>
      <c r="I15" s="2">
        <f t="shared" si="1"/>
        <v>7.4066666666666663</v>
      </c>
    </row>
    <row r="16" spans="1:13" x14ac:dyDescent="0.25">
      <c r="A16" s="16">
        <v>11</v>
      </c>
      <c r="B16" s="29" t="s">
        <v>19</v>
      </c>
      <c r="C16" s="20" t="s">
        <v>14</v>
      </c>
      <c r="D16" s="24">
        <v>3</v>
      </c>
      <c r="E16" s="47">
        <v>8.5</v>
      </c>
      <c r="F16" s="47">
        <v>3.26</v>
      </c>
      <c r="G16" s="47">
        <v>3.1</v>
      </c>
      <c r="H16" s="12">
        <f t="shared" si="2"/>
        <v>4.9533333333333331</v>
      </c>
      <c r="I16" s="2">
        <f t="shared" si="1"/>
        <v>14.86</v>
      </c>
    </row>
    <row r="17" spans="1:9" x14ac:dyDescent="0.25">
      <c r="A17" s="16">
        <v>12</v>
      </c>
      <c r="B17" s="29" t="s">
        <v>20</v>
      </c>
      <c r="C17" s="20" t="s">
        <v>14</v>
      </c>
      <c r="D17" s="24">
        <v>1</v>
      </c>
      <c r="E17" s="47">
        <v>9.85</v>
      </c>
      <c r="F17" s="47">
        <v>3.49</v>
      </c>
      <c r="G17" s="47">
        <v>4.99</v>
      </c>
      <c r="H17" s="12">
        <f t="shared" si="2"/>
        <v>6.1099999999999994</v>
      </c>
      <c r="I17" s="2">
        <f t="shared" si="1"/>
        <v>6.1099999999999994</v>
      </c>
    </row>
    <row r="18" spans="1:9" x14ac:dyDescent="0.25">
      <c r="A18" s="16">
        <v>13</v>
      </c>
      <c r="B18" s="29" t="s">
        <v>29</v>
      </c>
      <c r="C18" s="20" t="s">
        <v>14</v>
      </c>
      <c r="D18" s="24">
        <v>1</v>
      </c>
      <c r="E18" s="47">
        <v>4.99</v>
      </c>
      <c r="F18" s="47">
        <v>7.15</v>
      </c>
      <c r="G18" s="47">
        <v>5.5</v>
      </c>
      <c r="H18" s="12">
        <f t="shared" si="2"/>
        <v>5.88</v>
      </c>
      <c r="I18" s="2">
        <f t="shared" si="1"/>
        <v>5.88</v>
      </c>
    </row>
    <row r="19" spans="1:9" x14ac:dyDescent="0.25">
      <c r="A19" s="16">
        <v>14</v>
      </c>
      <c r="B19" s="29" t="s">
        <v>32</v>
      </c>
      <c r="C19" s="20" t="s">
        <v>14</v>
      </c>
      <c r="D19" s="24">
        <v>1</v>
      </c>
      <c r="E19" s="47">
        <v>9.85</v>
      </c>
      <c r="F19" s="47">
        <v>14.3</v>
      </c>
      <c r="G19" s="47">
        <v>12.9</v>
      </c>
      <c r="H19" s="12">
        <f t="shared" si="2"/>
        <v>12.35</v>
      </c>
      <c r="I19" s="2">
        <f t="shared" si="1"/>
        <v>12.35</v>
      </c>
    </row>
    <row r="20" spans="1:9" x14ac:dyDescent="0.25">
      <c r="A20" s="16">
        <v>15</v>
      </c>
      <c r="B20" s="29" t="s">
        <v>21</v>
      </c>
      <c r="C20" s="20" t="s">
        <v>14</v>
      </c>
      <c r="D20" s="24">
        <v>2</v>
      </c>
      <c r="E20" s="47">
        <v>10.7</v>
      </c>
      <c r="F20" s="47">
        <v>16.149999999999999</v>
      </c>
      <c r="G20" s="47">
        <v>10.9</v>
      </c>
      <c r="H20" s="12">
        <f t="shared" si="2"/>
        <v>12.583333333333334</v>
      </c>
      <c r="I20" s="2">
        <f t="shared" si="1"/>
        <v>25.166666666666668</v>
      </c>
    </row>
    <row r="21" spans="1:9" x14ac:dyDescent="0.25">
      <c r="A21" s="16">
        <v>16</v>
      </c>
      <c r="B21" s="29" t="s">
        <v>23</v>
      </c>
      <c r="C21" s="20" t="s">
        <v>14</v>
      </c>
      <c r="D21" s="24">
        <v>1</v>
      </c>
      <c r="E21" s="47">
        <v>4.2</v>
      </c>
      <c r="F21" s="47">
        <v>5.35</v>
      </c>
      <c r="G21" s="47">
        <v>5.18</v>
      </c>
      <c r="H21" s="12">
        <f t="shared" si="2"/>
        <v>4.91</v>
      </c>
      <c r="I21" s="2">
        <f t="shared" si="1"/>
        <v>4.91</v>
      </c>
    </row>
    <row r="22" spans="1:9" x14ac:dyDescent="0.25">
      <c r="A22" s="16">
        <v>17</v>
      </c>
      <c r="B22" s="29" t="s">
        <v>33</v>
      </c>
      <c r="C22" s="20" t="s">
        <v>14</v>
      </c>
      <c r="D22" s="24">
        <v>10</v>
      </c>
      <c r="E22" s="47">
        <v>1.99</v>
      </c>
      <c r="F22" s="47">
        <v>1</v>
      </c>
      <c r="G22" s="47">
        <v>1.8</v>
      </c>
      <c r="H22" s="12">
        <f t="shared" si="2"/>
        <v>1.5966666666666667</v>
      </c>
      <c r="I22" s="2">
        <f t="shared" si="1"/>
        <v>15.966666666666667</v>
      </c>
    </row>
    <row r="23" spans="1:9" x14ac:dyDescent="0.25">
      <c r="A23" s="16">
        <v>18</v>
      </c>
      <c r="B23" s="29" t="s">
        <v>34</v>
      </c>
      <c r="C23" s="20" t="s">
        <v>14</v>
      </c>
      <c r="D23" s="24">
        <v>10</v>
      </c>
      <c r="E23" s="47">
        <v>1.3</v>
      </c>
      <c r="F23" s="47">
        <v>1.99</v>
      </c>
      <c r="G23" s="47">
        <v>1.99</v>
      </c>
      <c r="H23" s="12">
        <f t="shared" si="2"/>
        <v>1.76</v>
      </c>
      <c r="I23" s="2">
        <f t="shared" si="1"/>
        <v>17.600000000000001</v>
      </c>
    </row>
    <row r="24" spans="1:9" x14ac:dyDescent="0.25">
      <c r="A24" s="16">
        <v>19</v>
      </c>
      <c r="B24" s="29" t="s">
        <v>24</v>
      </c>
      <c r="C24" s="20" t="s">
        <v>14</v>
      </c>
      <c r="D24" s="24">
        <v>2</v>
      </c>
      <c r="E24" s="47">
        <v>4.9000000000000004</v>
      </c>
      <c r="F24" s="47">
        <v>4.9000000000000004</v>
      </c>
      <c r="G24" s="47">
        <v>7.3</v>
      </c>
      <c r="H24" s="12">
        <f t="shared" si="2"/>
        <v>5.7</v>
      </c>
      <c r="I24" s="2">
        <f t="shared" si="1"/>
        <v>11.4</v>
      </c>
    </row>
    <row r="25" spans="1:9" x14ac:dyDescent="0.25">
      <c r="A25" s="16">
        <v>20</v>
      </c>
      <c r="B25" s="29" t="s">
        <v>25</v>
      </c>
      <c r="C25" s="20" t="s">
        <v>14</v>
      </c>
      <c r="D25" s="24">
        <v>1</v>
      </c>
      <c r="E25" s="47">
        <v>6.49</v>
      </c>
      <c r="F25" s="47">
        <v>5.8</v>
      </c>
      <c r="G25" s="47">
        <v>6.59</v>
      </c>
      <c r="H25" s="12">
        <f t="shared" si="2"/>
        <v>6.293333333333333</v>
      </c>
      <c r="I25" s="2">
        <f t="shared" si="1"/>
        <v>6.293333333333333</v>
      </c>
    </row>
    <row r="26" spans="1:9" x14ac:dyDescent="0.25">
      <c r="A26" s="16">
        <v>21</v>
      </c>
      <c r="B26" s="29" t="s">
        <v>30</v>
      </c>
      <c r="C26" s="20" t="s">
        <v>14</v>
      </c>
      <c r="D26" s="24">
        <v>5</v>
      </c>
      <c r="E26" s="47">
        <v>1.99</v>
      </c>
      <c r="F26" s="47">
        <v>1.61</v>
      </c>
      <c r="G26" s="47">
        <v>1.48</v>
      </c>
      <c r="H26" s="12">
        <f t="shared" si="2"/>
        <v>1.6933333333333334</v>
      </c>
      <c r="I26" s="2">
        <f t="shared" si="1"/>
        <v>8.4666666666666668</v>
      </c>
    </row>
    <row r="27" spans="1:9" ht="15.75" thickBot="1" x14ac:dyDescent="0.3">
      <c r="A27" s="16">
        <v>22</v>
      </c>
      <c r="B27" s="29" t="s">
        <v>26</v>
      </c>
      <c r="C27" s="20" t="s">
        <v>14</v>
      </c>
      <c r="D27" s="24">
        <v>5</v>
      </c>
      <c r="E27" s="47">
        <v>1.44</v>
      </c>
      <c r="F27" s="47">
        <v>1.59</v>
      </c>
      <c r="G27" s="47">
        <v>2.1</v>
      </c>
      <c r="H27" s="12">
        <f t="shared" si="2"/>
        <v>1.7100000000000002</v>
      </c>
      <c r="I27" s="2">
        <f t="shared" si="1"/>
        <v>8.5500000000000007</v>
      </c>
    </row>
    <row r="28" spans="1:9" ht="15.75" thickBot="1" x14ac:dyDescent="0.3">
      <c r="A28" s="31"/>
      <c r="B28" s="32"/>
      <c r="C28" s="33" t="s">
        <v>10</v>
      </c>
      <c r="D28" s="34"/>
      <c r="E28" s="35" t="s">
        <v>35</v>
      </c>
      <c r="F28" s="35"/>
      <c r="G28" s="35"/>
      <c r="H28" s="49"/>
      <c r="I28" s="50">
        <f>SUM(I6:I27)</f>
        <v>260.20333333333332</v>
      </c>
    </row>
    <row r="29" spans="1:9" x14ac:dyDescent="0.25">
      <c r="A29" s="16"/>
      <c r="B29" s="29"/>
      <c r="C29" s="20"/>
      <c r="D29" s="24"/>
      <c r="E29" s="12"/>
      <c r="F29" s="12"/>
      <c r="G29" s="12"/>
      <c r="H29" s="12"/>
    </row>
    <row r="30" spans="1:9" x14ac:dyDescent="0.25">
      <c r="A30" s="16"/>
      <c r="B30" s="29"/>
      <c r="C30" s="20"/>
      <c r="D30" s="24"/>
      <c r="E30" s="12"/>
      <c r="F30" s="12"/>
      <c r="G30" s="12"/>
      <c r="H30" s="12"/>
    </row>
    <row r="31" spans="1:9" x14ac:dyDescent="0.25">
      <c r="A31" s="16"/>
      <c r="B31" s="29"/>
      <c r="C31" s="20"/>
      <c r="D31" s="24"/>
      <c r="E31" s="12"/>
      <c r="F31" s="12"/>
      <c r="G31" s="12"/>
      <c r="H31" s="12"/>
    </row>
    <row r="32" spans="1:9" x14ac:dyDescent="0.25">
      <c r="A32" s="16"/>
      <c r="B32" s="29"/>
      <c r="C32" s="20"/>
      <c r="D32" s="24"/>
      <c r="E32" s="12"/>
      <c r="F32" s="12"/>
      <c r="G32" s="12"/>
      <c r="H32" s="12"/>
    </row>
    <row r="33" spans="1:8" x14ac:dyDescent="0.25">
      <c r="A33" s="16"/>
      <c r="B33" s="29"/>
      <c r="C33" s="20"/>
      <c r="D33" s="24"/>
      <c r="E33" s="12"/>
      <c r="F33" s="12"/>
      <c r="G33" s="12"/>
      <c r="H33" s="12"/>
    </row>
    <row r="34" spans="1:8" x14ac:dyDescent="0.25">
      <c r="A34" s="16"/>
      <c r="B34" s="29"/>
      <c r="C34" s="20"/>
      <c r="D34" s="24"/>
      <c r="E34" s="12"/>
      <c r="F34" s="12"/>
      <c r="G34" s="12"/>
      <c r="H34" s="12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Limpeza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2014-08-06T17:58:33Z</cp:lastPrinted>
  <dcterms:created xsi:type="dcterms:W3CDTF">2013-02-25T16:35:09Z</dcterms:created>
  <dcterms:modified xsi:type="dcterms:W3CDTF">2017-04-11T19:02:14Z</dcterms:modified>
</cp:coreProperties>
</file>